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mmary" sheetId="1" r:id="rId4"/>
    <sheet state="visible" name="Personal Transactions" sheetId="2" r:id="rId5"/>
  </sheets>
  <definedNames/>
  <calcPr/>
</workbook>
</file>

<file path=xl/sharedStrings.xml><?xml version="1.0" encoding="utf-8"?>
<sst xmlns="http://schemas.openxmlformats.org/spreadsheetml/2006/main" count="154" uniqueCount="75">
  <si>
    <t>Contract</t>
  </si>
  <si>
    <t>Type</t>
  </si>
  <si>
    <t>From</t>
  </si>
  <si>
    <t>Return</t>
  </si>
  <si>
    <t>Rental Date</t>
  </si>
  <si>
    <t>Return Date</t>
  </si>
  <si>
    <t>Days Rented</t>
  </si>
  <si>
    <t>Milage Out</t>
  </si>
  <si>
    <t>Milage In</t>
  </si>
  <si>
    <t>Miles Traveled</t>
  </si>
  <si>
    <t>Initial Paid</t>
  </si>
  <si>
    <t>Return Cost</t>
  </si>
  <si>
    <t>Total Cost</t>
  </si>
  <si>
    <t>Category</t>
  </si>
  <si>
    <t>Notes</t>
  </si>
  <si>
    <t>Additional Items</t>
  </si>
  <si>
    <t>15' Truck</t>
  </si>
  <si>
    <t>Carrollton</t>
  </si>
  <si>
    <t>VECTOR</t>
  </si>
  <si>
    <t>VECTOR chairs deny knowledge of this rental. ~40 miles a day for a WEEK, but in town? Lots of small purchases too</t>
  </si>
  <si>
    <t>2x 15' bubble wrap, 10" plastic wrap, 15" plastic wrap, nitrile gloves (m), nitrile gloves (l), 2x work gloves, tape gun dispenser, 2x shipping tape</t>
  </si>
  <si>
    <t>VECTOR chairs deny knowledge of this rental.</t>
  </si>
  <si>
    <t>2x Sport Strap</t>
  </si>
  <si>
    <t>20' Truck</t>
  </si>
  <si>
    <t>Office Supplies</t>
  </si>
  <si>
    <t>Not office supplies, Infrastructure chair denys any rental during this time period.</t>
  </si>
  <si>
    <t>Paid with Steve Blanchard's card</t>
  </si>
  <si>
    <t>Pickup Truck</t>
  </si>
  <si>
    <t>Other:Rentals</t>
  </si>
  <si>
    <t>Infrastructure chair denys any rental during this time period.</t>
  </si>
  <si>
    <t>Paid with Stan Simmons' card</t>
  </si>
  <si>
    <t>Pickup Truck?</t>
  </si>
  <si>
    <t>Paid with Art Givens' card</t>
  </si>
  <si>
    <t>Paid with Mark Salas' card</t>
  </si>
  <si>
    <t>Facility:Storage</t>
  </si>
  <si>
    <t>Not storage, Infrastructure chair denys any rental during this time period.</t>
  </si>
  <si>
    <t>Item</t>
  </si>
  <si>
    <t>Amount</t>
  </si>
  <si>
    <t>Rentals</t>
  </si>
  <si>
    <t>Toll Fees</t>
  </si>
  <si>
    <t>From "U-Haul Analysis" spreadsheet</t>
  </si>
  <si>
    <t>Gas</t>
  </si>
  <si>
    <t>From "Personal Transactions" sheet, in this spreadsheet</t>
  </si>
  <si>
    <t>Food</t>
  </si>
  <si>
    <t>Total</t>
  </si>
  <si>
    <t>Note that gas and food are known to be incomplete, as I did not yet finish a search of the entire window of time these types of transactions were known to have occured.</t>
  </si>
  <si>
    <t>Vendor</t>
  </si>
  <si>
    <t>Date</t>
  </si>
  <si>
    <t>QBO</t>
  </si>
  <si>
    <t>Committee</t>
  </si>
  <si>
    <t>Related Rental</t>
  </si>
  <si>
    <t>Receipt?</t>
  </si>
  <si>
    <t>Kroger</t>
  </si>
  <si>
    <t>38455540NR</t>
  </si>
  <si>
    <t>PR</t>
  </si>
  <si>
    <t>Sorta</t>
  </si>
  <si>
    <t>Amount doesn't match receipt, receipt is the same exact image as 38452587NR 12/4/2018 "cookie decorating supplies"</t>
  </si>
  <si>
    <t>Exxon Mobil</t>
  </si>
  <si>
    <t>39608966NR</t>
  </si>
  <si>
    <t>Infrastructure</t>
  </si>
  <si>
    <t>No</t>
  </si>
  <si>
    <t>Doesn't make sense for this committee</t>
  </si>
  <si>
    <t>7-Eleven</t>
  </si>
  <si>
    <t>38126979NR</t>
  </si>
  <si>
    <t>Racetrack</t>
  </si>
  <si>
    <t>McDonald's</t>
  </si>
  <si>
    <t>Braums</t>
  </si>
  <si>
    <t>Chevron</t>
  </si>
  <si>
    <t>Note says "gas for uhaul", uhaul was returned 11/26/2018</t>
  </si>
  <si>
    <t>Logistics</t>
  </si>
  <si>
    <t>Note says "uhaul was returned 11.26.2018 please advise reason for 11/27/2018 gas purchase"</t>
  </si>
  <si>
    <t>38452587NR</t>
  </si>
  <si>
    <t>Jack in the Box</t>
  </si>
  <si>
    <t>38085573NR</t>
  </si>
  <si>
    <t>Chick-fil-A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</si>
</sst>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.00"/>
    <numFmt numFmtId="165" formatCode="M/d/yyyy"/>
    <numFmt numFmtId="166" formatCode="m/d/yyyy"/>
  </numFmts>
  <fonts count="6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theme="1"/>
      <name val="Arial"/>
      <scheme val="minor"/>
    </font>
    <font/>
    <font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A9999"/>
        <bgColor rgb="FFEA9999"/>
      </patternFill>
    </fill>
  </fills>
  <borders count="1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164" xfId="0" applyAlignment="1" applyFont="1" applyNumberFormat="1">
      <alignment vertical="bottom"/>
    </xf>
    <xf borderId="0" fillId="0" fontId="1" numFmtId="164" xfId="0" applyAlignment="1" applyFont="1" applyNumberFormat="1">
      <alignment readingOrder="0" vertical="bottom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vertical="bottom"/>
    </xf>
    <xf borderId="0" fillId="0" fontId="2" numFmtId="165" xfId="0" applyAlignment="1" applyFont="1" applyNumberFormat="1">
      <alignment horizontal="right" vertical="bottom"/>
    </xf>
    <xf borderId="0" fillId="0" fontId="2" numFmtId="164" xfId="0" applyAlignment="1" applyFont="1" applyNumberFormat="1">
      <alignment horizontal="right" vertical="bottom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readingOrder="0" shrinkToFit="0" vertical="bottom" wrapText="1"/>
    </xf>
    <xf borderId="0" fillId="0" fontId="2" numFmtId="0" xfId="0" applyAlignment="1" applyFont="1">
      <alignment shrinkToFit="0" vertical="bottom" wrapText="1"/>
    </xf>
    <xf borderId="0" fillId="0" fontId="2" numFmtId="0" xfId="0" applyAlignment="1" applyFont="1">
      <alignment vertical="bottom"/>
    </xf>
    <xf borderId="0" fillId="0" fontId="3" numFmtId="0" xfId="0" applyAlignment="1" applyFont="1">
      <alignment readingOrder="0"/>
    </xf>
    <xf borderId="0" fillId="0" fontId="2" numFmtId="166" xfId="0" applyAlignment="1" applyFont="1" applyNumberFormat="1">
      <alignment horizontal="right" vertical="bottom"/>
    </xf>
    <xf borderId="0" fillId="0" fontId="3" numFmtId="0" xfId="0" applyFont="1"/>
    <xf borderId="0" fillId="0" fontId="2" numFmtId="164" xfId="0" applyAlignment="1" applyFont="1" applyNumberFormat="1">
      <alignment vertical="bottom"/>
    </xf>
    <xf borderId="1" fillId="2" fontId="1" numFmtId="0" xfId="0" applyAlignment="1" applyBorder="1" applyFill="1" applyFont="1">
      <alignment readingOrder="0" vertical="bottom"/>
    </xf>
    <xf borderId="2" fillId="2" fontId="1" numFmtId="0" xfId="0" applyAlignment="1" applyBorder="1" applyFont="1">
      <alignment readingOrder="0" vertical="bottom"/>
    </xf>
    <xf borderId="2" fillId="0" fontId="4" numFmtId="0" xfId="0" applyBorder="1" applyFont="1"/>
    <xf borderId="3" fillId="0" fontId="4" numFmtId="0" xfId="0" applyBorder="1" applyFont="1"/>
    <xf borderId="4" fillId="2" fontId="2" numFmtId="164" xfId="0" applyAlignment="1" applyBorder="1" applyFont="1" applyNumberFormat="1">
      <alignment vertical="bottom"/>
    </xf>
    <xf borderId="0" fillId="2" fontId="2" numFmtId="164" xfId="0" applyAlignment="1" applyFont="1" applyNumberFormat="1">
      <alignment horizontal="right" vertical="bottom"/>
    </xf>
    <xf borderId="0" fillId="2" fontId="2" numFmtId="0" xfId="0" applyAlignment="1" applyFont="1">
      <alignment vertical="bottom"/>
    </xf>
    <xf borderId="5" fillId="0" fontId="4" numFmtId="0" xfId="0" applyBorder="1" applyFont="1"/>
    <xf borderId="0" fillId="2" fontId="2" numFmtId="0" xfId="0" applyAlignment="1" applyFont="1">
      <alignment readingOrder="0" vertical="bottom"/>
    </xf>
    <xf borderId="4" fillId="2" fontId="2" numFmtId="0" xfId="0" applyAlignment="1" applyBorder="1" applyFont="1">
      <alignment vertical="bottom"/>
    </xf>
    <xf borderId="0" fillId="2" fontId="3" numFmtId="0" xfId="0" applyAlignment="1" applyFont="1">
      <alignment readingOrder="0"/>
    </xf>
    <xf borderId="6" fillId="2" fontId="1" numFmtId="164" xfId="0" applyAlignment="1" applyBorder="1" applyFont="1" applyNumberFormat="1">
      <alignment vertical="bottom"/>
    </xf>
    <xf borderId="7" fillId="3" fontId="1" numFmtId="164" xfId="0" applyAlignment="1" applyBorder="1" applyFill="1" applyFont="1" applyNumberFormat="1">
      <alignment horizontal="right" vertical="bottom"/>
    </xf>
    <xf borderId="7" fillId="2" fontId="2" numFmtId="0" xfId="0" applyAlignment="1" applyBorder="1" applyFont="1">
      <alignment vertical="bottom"/>
    </xf>
    <xf borderId="7" fillId="0" fontId="4" numFmtId="0" xfId="0" applyBorder="1" applyFont="1"/>
    <xf borderId="8" fillId="0" fontId="4" numFmtId="0" xfId="0" applyBorder="1" applyFont="1"/>
    <xf borderId="1" fillId="2" fontId="3" numFmtId="0" xfId="0" applyAlignment="1" applyBorder="1" applyFont="1">
      <alignment readingOrder="0" shrinkToFit="0" vertical="top" wrapText="1"/>
    </xf>
    <xf borderId="4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11" fillId="0" fontId="4" numFmtId="0" xfId="0" applyBorder="1" applyFont="1"/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25"/>
    <col customWidth="1" min="2" max="2" width="11.75"/>
    <col customWidth="1" min="3" max="3" width="9.0"/>
    <col customWidth="1" min="4" max="4" width="8.5"/>
    <col customWidth="1" min="5" max="5" width="10.0"/>
    <col customWidth="1" min="6" max="6" width="10.25"/>
    <col customWidth="1" min="7" max="7" width="10.88"/>
    <col customWidth="1" min="8" max="8" width="9.25"/>
    <col customWidth="1" min="9" max="9" width="8.0"/>
    <col customWidth="1" min="10" max="10" width="12.13"/>
    <col customWidth="1" min="11" max="11" width="9.13"/>
    <col customWidth="1" min="12" max="12" width="10.25"/>
    <col customWidth="1" min="13" max="13" width="8.88"/>
    <col customWidth="1" min="14" max="14" width="12.25"/>
    <col customWidth="1" min="15" max="15" width="58.0"/>
    <col customWidth="1" min="16" max="16" width="28.5"/>
    <col customWidth="1" min="17" max="17" width="6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3" t="s">
        <v>11</v>
      </c>
      <c r="M1" s="2" t="s">
        <v>12</v>
      </c>
      <c r="N1" s="4" t="s">
        <v>13</v>
      </c>
      <c r="O1" s="1" t="s">
        <v>14</v>
      </c>
      <c r="P1" s="1" t="s">
        <v>15</v>
      </c>
    </row>
    <row r="2">
      <c r="A2" s="5">
        <v>9.8445582E7</v>
      </c>
      <c r="B2" s="6" t="s">
        <v>16</v>
      </c>
      <c r="C2" s="6" t="s">
        <v>17</v>
      </c>
      <c r="D2" s="6" t="s">
        <v>17</v>
      </c>
      <c r="E2" s="7">
        <v>43416.0</v>
      </c>
      <c r="F2" s="7">
        <v>43423.0</v>
      </c>
      <c r="G2" s="5">
        <f t="shared" ref="G2:G3" si="1">F2-E2</f>
        <v>7</v>
      </c>
      <c r="H2" s="5">
        <v>27506.8</v>
      </c>
      <c r="I2" s="5">
        <v>27790.3</v>
      </c>
      <c r="J2" s="5">
        <f t="shared" ref="J2:J8" si="2">I2-H2</f>
        <v>283.5</v>
      </c>
      <c r="K2" s="8">
        <v>184.28</v>
      </c>
      <c r="L2" s="8">
        <v>261.4</v>
      </c>
      <c r="M2" s="8">
        <f t="shared" ref="M2:M8" si="3">SUM(K2:L2)</f>
        <v>445.68</v>
      </c>
      <c r="N2" s="9" t="s">
        <v>18</v>
      </c>
      <c r="O2" s="10" t="s">
        <v>19</v>
      </c>
      <c r="P2" s="11" t="s">
        <v>20</v>
      </c>
    </row>
    <row r="3">
      <c r="A3" s="5">
        <v>9.9028231E7</v>
      </c>
      <c r="B3" s="6" t="s">
        <v>16</v>
      </c>
      <c r="C3" s="6" t="s">
        <v>17</v>
      </c>
      <c r="D3" s="6" t="s">
        <v>17</v>
      </c>
      <c r="E3" s="7">
        <v>43427.0</v>
      </c>
      <c r="F3" s="7">
        <v>43430.0</v>
      </c>
      <c r="G3" s="5">
        <f t="shared" si="1"/>
        <v>3</v>
      </c>
      <c r="H3" s="5">
        <v>10754.0</v>
      </c>
      <c r="I3" s="5">
        <v>10810.0</v>
      </c>
      <c r="J3" s="5">
        <f t="shared" si="2"/>
        <v>56</v>
      </c>
      <c r="K3" s="8">
        <v>78.9</v>
      </c>
      <c r="L3" s="8">
        <v>71.4</v>
      </c>
      <c r="M3" s="8">
        <f t="shared" si="3"/>
        <v>150.3</v>
      </c>
      <c r="N3" s="9" t="s">
        <v>18</v>
      </c>
      <c r="O3" s="12" t="s">
        <v>21</v>
      </c>
      <c r="P3" s="6" t="s">
        <v>22</v>
      </c>
    </row>
    <row r="4">
      <c r="A4" s="5">
        <v>8.0463954E7</v>
      </c>
      <c r="B4" s="6" t="s">
        <v>23</v>
      </c>
      <c r="C4" s="6" t="s">
        <v>17</v>
      </c>
      <c r="D4" s="6" t="s">
        <v>17</v>
      </c>
      <c r="E4" s="7">
        <v>43453.0</v>
      </c>
      <c r="F4" s="7">
        <v>43819.0</v>
      </c>
      <c r="G4" s="5">
        <v>1.0</v>
      </c>
      <c r="H4" s="5">
        <v>79745.8</v>
      </c>
      <c r="I4" s="5">
        <v>79898.4</v>
      </c>
      <c r="J4" s="5">
        <f t="shared" si="2"/>
        <v>152.6</v>
      </c>
      <c r="K4" s="8">
        <v>69.0</v>
      </c>
      <c r="L4" s="8">
        <v>67.54</v>
      </c>
      <c r="M4" s="8">
        <f t="shared" si="3"/>
        <v>136.54</v>
      </c>
      <c r="N4" s="9" t="s">
        <v>24</v>
      </c>
      <c r="O4" s="13" t="s">
        <v>25</v>
      </c>
      <c r="P4" s="6" t="s">
        <v>26</v>
      </c>
    </row>
    <row r="5">
      <c r="A5" s="5">
        <v>8.1282737E7</v>
      </c>
      <c r="B5" s="6" t="s">
        <v>27</v>
      </c>
      <c r="C5" s="6" t="s">
        <v>17</v>
      </c>
      <c r="D5" s="6" t="s">
        <v>17</v>
      </c>
      <c r="E5" s="14">
        <v>43470.0</v>
      </c>
      <c r="F5" s="14">
        <v>43473.0</v>
      </c>
      <c r="G5" s="5">
        <v>3.0</v>
      </c>
      <c r="H5" s="5">
        <v>7592.0</v>
      </c>
      <c r="I5" s="5">
        <v>7751.0</v>
      </c>
      <c r="J5" s="5">
        <f t="shared" si="2"/>
        <v>159</v>
      </c>
      <c r="K5" s="8">
        <v>0.0</v>
      </c>
      <c r="L5" s="8">
        <v>159.86</v>
      </c>
      <c r="M5" s="8">
        <f t="shared" si="3"/>
        <v>159.86</v>
      </c>
      <c r="N5" s="9" t="s">
        <v>28</v>
      </c>
      <c r="O5" s="13" t="s">
        <v>29</v>
      </c>
      <c r="P5" s="6" t="s">
        <v>30</v>
      </c>
    </row>
    <row r="6">
      <c r="A6" s="5">
        <v>8.16802E7</v>
      </c>
      <c r="B6" s="6" t="s">
        <v>31</v>
      </c>
      <c r="C6" s="6" t="s">
        <v>17</v>
      </c>
      <c r="D6" s="6" t="s">
        <v>17</v>
      </c>
      <c r="E6" s="14">
        <v>43478.0</v>
      </c>
      <c r="F6" s="14">
        <v>43486.0</v>
      </c>
      <c r="G6" s="5">
        <v>8.0</v>
      </c>
      <c r="H6" s="5">
        <v>8018.0</v>
      </c>
      <c r="I6" s="5">
        <v>8996.0</v>
      </c>
      <c r="J6" s="5">
        <f t="shared" si="2"/>
        <v>978</v>
      </c>
      <c r="K6" s="8">
        <v>0.0</v>
      </c>
      <c r="L6" s="8">
        <v>649.37</v>
      </c>
      <c r="M6" s="8">
        <f t="shared" si="3"/>
        <v>649.37</v>
      </c>
      <c r="N6" s="9" t="s">
        <v>28</v>
      </c>
      <c r="O6" s="13" t="s">
        <v>29</v>
      </c>
      <c r="P6" s="6" t="s">
        <v>32</v>
      </c>
    </row>
    <row r="7">
      <c r="A7" s="5">
        <v>8.2491032E7</v>
      </c>
      <c r="B7" s="6" t="s">
        <v>27</v>
      </c>
      <c r="C7" s="6" t="s">
        <v>17</v>
      </c>
      <c r="D7" s="6" t="s">
        <v>17</v>
      </c>
      <c r="E7" s="7">
        <v>43495.0</v>
      </c>
      <c r="F7" s="7">
        <v>43497.0</v>
      </c>
      <c r="G7" s="5">
        <v>2.0</v>
      </c>
      <c r="H7" s="5">
        <v>9160.0</v>
      </c>
      <c r="I7" s="5">
        <v>9262.0</v>
      </c>
      <c r="J7" s="5">
        <f t="shared" si="2"/>
        <v>102</v>
      </c>
      <c r="K7" s="8">
        <v>0.0</v>
      </c>
      <c r="L7" s="8">
        <v>132.58</v>
      </c>
      <c r="M7" s="8">
        <f t="shared" si="3"/>
        <v>132.58</v>
      </c>
      <c r="N7" s="15" t="s">
        <v>28</v>
      </c>
      <c r="O7" s="13" t="s">
        <v>29</v>
      </c>
      <c r="P7" s="6" t="s">
        <v>33</v>
      </c>
    </row>
    <row r="8">
      <c r="A8" s="5">
        <v>8.4469888E7</v>
      </c>
      <c r="B8" s="6" t="s">
        <v>31</v>
      </c>
      <c r="C8" s="6" t="s">
        <v>17</v>
      </c>
      <c r="D8" s="6" t="s">
        <v>17</v>
      </c>
      <c r="E8" s="14">
        <v>43531.0</v>
      </c>
      <c r="F8" s="14">
        <v>43536.0</v>
      </c>
      <c r="G8" s="5">
        <v>5.0</v>
      </c>
      <c r="H8" s="5">
        <v>9969.0</v>
      </c>
      <c r="I8" s="5">
        <v>10525.0</v>
      </c>
      <c r="J8" s="5">
        <f t="shared" si="2"/>
        <v>556</v>
      </c>
      <c r="K8" s="8">
        <v>0.0</v>
      </c>
      <c r="L8" s="8">
        <v>486.21</v>
      </c>
      <c r="M8" s="8">
        <f t="shared" si="3"/>
        <v>486.21</v>
      </c>
      <c r="N8" s="15" t="s">
        <v>34</v>
      </c>
      <c r="O8" s="13" t="s">
        <v>35</v>
      </c>
      <c r="P8" s="6" t="s">
        <v>33</v>
      </c>
    </row>
    <row r="9">
      <c r="A9" s="6"/>
      <c r="B9" s="6"/>
      <c r="C9" s="16"/>
      <c r="D9" s="6"/>
      <c r="E9" s="6"/>
      <c r="F9" s="6"/>
      <c r="G9" s="6"/>
      <c r="H9" s="6"/>
      <c r="I9" s="6"/>
      <c r="J9" s="6"/>
      <c r="K9" s="16"/>
      <c r="L9" s="16"/>
      <c r="M9" s="16"/>
      <c r="N9" s="6"/>
      <c r="O9" s="6"/>
      <c r="P9" s="6"/>
    </row>
    <row r="10">
      <c r="A10" s="6"/>
      <c r="B10" s="17" t="s">
        <v>36</v>
      </c>
      <c r="C10" s="18" t="s">
        <v>37</v>
      </c>
      <c r="D10" s="18" t="s">
        <v>14</v>
      </c>
      <c r="E10" s="19"/>
      <c r="F10" s="19"/>
      <c r="G10" s="19"/>
      <c r="H10" s="20"/>
      <c r="I10" s="6"/>
      <c r="J10" s="6"/>
      <c r="K10" s="16"/>
      <c r="L10" s="16"/>
      <c r="M10" s="16"/>
      <c r="N10" s="6"/>
      <c r="O10" s="6"/>
      <c r="P10" s="6"/>
    </row>
    <row r="11">
      <c r="A11" s="6"/>
      <c r="B11" s="21" t="s">
        <v>38</v>
      </c>
      <c r="C11" s="22">
        <f>sum(M2:M8)</f>
        <v>2160.54</v>
      </c>
      <c r="D11" s="23"/>
      <c r="H11" s="24"/>
      <c r="I11" s="6"/>
      <c r="J11" s="6"/>
      <c r="K11" s="16"/>
    </row>
    <row r="12">
      <c r="A12" s="6"/>
      <c r="B12" s="21" t="s">
        <v>39</v>
      </c>
      <c r="C12" s="22">
        <v>323.65</v>
      </c>
      <c r="D12" s="25" t="s">
        <v>40</v>
      </c>
      <c r="H12" s="24"/>
      <c r="I12" s="6"/>
      <c r="J12" s="6"/>
      <c r="K12" s="16"/>
    </row>
    <row r="13">
      <c r="A13" s="6"/>
      <c r="B13" s="26" t="s">
        <v>41</v>
      </c>
      <c r="C13" s="22">
        <v>294.56</v>
      </c>
      <c r="D13" s="27" t="s">
        <v>42</v>
      </c>
      <c r="H13" s="24"/>
      <c r="I13" s="6"/>
      <c r="J13" s="6"/>
      <c r="K13" s="16"/>
    </row>
    <row r="14">
      <c r="A14" s="6"/>
      <c r="B14" s="21" t="s">
        <v>43</v>
      </c>
      <c r="C14" s="22">
        <v>47.13</v>
      </c>
      <c r="D14" s="27" t="s">
        <v>42</v>
      </c>
      <c r="H14" s="24"/>
      <c r="I14" s="6"/>
      <c r="J14" s="6"/>
      <c r="K14" s="16"/>
    </row>
    <row r="15">
      <c r="A15" s="6"/>
      <c r="B15" s="28" t="s">
        <v>44</v>
      </c>
      <c r="C15" s="29">
        <f>sUM(C11:C14)</f>
        <v>2825.88</v>
      </c>
      <c r="D15" s="30"/>
      <c r="E15" s="31"/>
      <c r="F15" s="31"/>
      <c r="G15" s="31"/>
      <c r="H15" s="32"/>
      <c r="I15" s="6"/>
      <c r="J15" s="6"/>
      <c r="K15" s="16"/>
    </row>
    <row r="16">
      <c r="A16" s="6"/>
      <c r="H16" s="6"/>
      <c r="I16" s="6"/>
      <c r="J16" s="6"/>
      <c r="K16" s="16"/>
    </row>
    <row r="17">
      <c r="B17" s="33" t="s">
        <v>45</v>
      </c>
      <c r="C17" s="19"/>
      <c r="D17" s="20"/>
    </row>
    <row r="18">
      <c r="B18" s="34"/>
      <c r="D18" s="24"/>
    </row>
    <row r="19">
      <c r="B19" s="34"/>
      <c r="D19" s="24"/>
    </row>
    <row r="20">
      <c r="B20" s="35"/>
      <c r="C20" s="36"/>
      <c r="D20" s="37"/>
    </row>
  </sheetData>
  <mergeCells count="7">
    <mergeCell ref="D10:H10"/>
    <mergeCell ref="D11:H11"/>
    <mergeCell ref="D12:H12"/>
    <mergeCell ref="D13:H13"/>
    <mergeCell ref="D14:H14"/>
    <mergeCell ref="D15:H15"/>
    <mergeCell ref="B17:D20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46</v>
      </c>
      <c r="B1" s="1" t="s">
        <v>47</v>
      </c>
      <c r="C1" s="1" t="s">
        <v>37</v>
      </c>
      <c r="D1" s="1" t="s">
        <v>48</v>
      </c>
      <c r="E1" s="1" t="s">
        <v>49</v>
      </c>
      <c r="F1" s="1" t="s">
        <v>50</v>
      </c>
      <c r="G1" s="1" t="s">
        <v>51</v>
      </c>
      <c r="H1" s="1" t="s">
        <v>14</v>
      </c>
      <c r="I1" s="6"/>
      <c r="J1" s="6"/>
      <c r="K1" s="6"/>
      <c r="L1" s="6"/>
      <c r="M1" s="6"/>
      <c r="N1" s="6"/>
      <c r="O1" s="6"/>
    </row>
    <row r="2">
      <c r="A2" s="6" t="s">
        <v>52</v>
      </c>
      <c r="B2" s="7">
        <v>43437.0</v>
      </c>
      <c r="C2" s="8">
        <v>16.49</v>
      </c>
      <c r="D2" s="6" t="s">
        <v>53</v>
      </c>
      <c r="E2" s="6" t="s">
        <v>54</v>
      </c>
      <c r="F2" s="6"/>
      <c r="G2" s="6" t="s">
        <v>55</v>
      </c>
      <c r="H2" s="6" t="s">
        <v>56</v>
      </c>
    </row>
    <row r="3">
      <c r="A3" s="6" t="s">
        <v>57</v>
      </c>
      <c r="B3" s="7">
        <v>43434.0</v>
      </c>
      <c r="C3" s="8">
        <v>23.75</v>
      </c>
      <c r="D3" s="6" t="s">
        <v>58</v>
      </c>
      <c r="E3" s="6" t="s">
        <v>59</v>
      </c>
      <c r="F3" s="6"/>
      <c r="G3" s="6" t="s">
        <v>60</v>
      </c>
      <c r="H3" s="6" t="s">
        <v>61</v>
      </c>
    </row>
    <row r="4">
      <c r="A4" s="6" t="s">
        <v>62</v>
      </c>
      <c r="B4" s="7">
        <v>43434.0</v>
      </c>
      <c r="C4" s="8">
        <v>16.39</v>
      </c>
      <c r="D4" s="6" t="s">
        <v>63</v>
      </c>
      <c r="E4" s="6"/>
      <c r="F4" s="6"/>
      <c r="G4" s="6" t="s">
        <v>60</v>
      </c>
      <c r="H4" s="6"/>
    </row>
    <row r="5">
      <c r="A5" s="6" t="s">
        <v>64</v>
      </c>
      <c r="B5" s="7">
        <v>43433.0</v>
      </c>
      <c r="C5" s="8">
        <v>9.77</v>
      </c>
      <c r="D5" s="6" t="s">
        <v>63</v>
      </c>
      <c r="E5" s="6"/>
      <c r="F5" s="6"/>
      <c r="G5" s="6" t="s">
        <v>60</v>
      </c>
      <c r="H5" s="38"/>
    </row>
    <row r="6">
      <c r="A6" s="6" t="s">
        <v>65</v>
      </c>
      <c r="B6" s="7">
        <v>43433.0</v>
      </c>
      <c r="C6" s="8">
        <v>3.25</v>
      </c>
      <c r="D6" s="6" t="s">
        <v>63</v>
      </c>
      <c r="E6" s="6"/>
      <c r="F6" s="6"/>
      <c r="G6" s="6" t="s">
        <v>60</v>
      </c>
      <c r="H6" s="38"/>
    </row>
    <row r="7">
      <c r="A7" s="6" t="s">
        <v>65</v>
      </c>
      <c r="B7" s="7">
        <v>43433.0</v>
      </c>
      <c r="C7" s="8">
        <v>14.69</v>
      </c>
      <c r="D7" s="6" t="s">
        <v>63</v>
      </c>
      <c r="E7" s="6"/>
      <c r="F7" s="6"/>
      <c r="G7" s="6" t="s">
        <v>60</v>
      </c>
      <c r="H7" s="38"/>
    </row>
    <row r="8">
      <c r="A8" s="6" t="s">
        <v>66</v>
      </c>
      <c r="B8" s="7">
        <v>43433.0</v>
      </c>
      <c r="C8" s="8">
        <v>1.72</v>
      </c>
      <c r="D8" s="6" t="s">
        <v>63</v>
      </c>
      <c r="E8" s="6"/>
      <c r="F8" s="6"/>
      <c r="G8" s="6" t="s">
        <v>60</v>
      </c>
      <c r="H8" s="38"/>
    </row>
    <row r="9">
      <c r="A9" s="6" t="s">
        <v>67</v>
      </c>
      <c r="B9" s="7">
        <v>43432.0</v>
      </c>
      <c r="C9" s="8">
        <v>17.58</v>
      </c>
      <c r="D9" s="6" t="s">
        <v>63</v>
      </c>
      <c r="E9" s="6"/>
      <c r="F9" s="6"/>
      <c r="G9" s="6" t="s">
        <v>60</v>
      </c>
      <c r="H9" s="38"/>
    </row>
    <row r="10">
      <c r="A10" s="6" t="s">
        <v>62</v>
      </c>
      <c r="B10" s="7">
        <v>43432.0</v>
      </c>
      <c r="C10" s="8">
        <v>18.24</v>
      </c>
      <c r="D10" s="6" t="s">
        <v>63</v>
      </c>
      <c r="E10" s="6"/>
      <c r="F10" s="6"/>
      <c r="G10" s="6" t="s">
        <v>60</v>
      </c>
      <c r="H10" s="38"/>
    </row>
    <row r="11">
      <c r="A11" s="6" t="s">
        <v>64</v>
      </c>
      <c r="B11" s="7">
        <v>43431.0</v>
      </c>
      <c r="C11" s="8">
        <v>32.18</v>
      </c>
      <c r="D11" s="6" t="s">
        <v>58</v>
      </c>
      <c r="E11" s="6"/>
      <c r="F11" s="6"/>
      <c r="G11" s="6" t="s">
        <v>60</v>
      </c>
      <c r="H11" s="6" t="s">
        <v>68</v>
      </c>
    </row>
    <row r="12">
      <c r="A12" s="6" t="s">
        <v>64</v>
      </c>
      <c r="B12" s="7">
        <v>43431.0</v>
      </c>
      <c r="C12" s="8">
        <v>12.85</v>
      </c>
      <c r="D12" s="6" t="s">
        <v>58</v>
      </c>
      <c r="E12" s="6" t="s">
        <v>69</v>
      </c>
      <c r="F12" s="6"/>
      <c r="G12" s="6" t="s">
        <v>60</v>
      </c>
      <c r="H12" s="6" t="s">
        <v>70</v>
      </c>
    </row>
    <row r="13">
      <c r="A13" s="6" t="s">
        <v>64</v>
      </c>
      <c r="B13" s="7">
        <v>43431.0</v>
      </c>
      <c r="C13" s="8">
        <v>10.97</v>
      </c>
      <c r="D13" s="6" t="s">
        <v>58</v>
      </c>
      <c r="E13" s="6" t="s">
        <v>69</v>
      </c>
      <c r="F13" s="6"/>
      <c r="G13" s="6" t="s">
        <v>60</v>
      </c>
      <c r="H13" s="6" t="s">
        <v>70</v>
      </c>
    </row>
    <row r="14">
      <c r="A14" s="6" t="s">
        <v>62</v>
      </c>
      <c r="B14" s="7">
        <v>43429.0</v>
      </c>
      <c r="C14" s="8">
        <v>13.44</v>
      </c>
      <c r="D14" s="6" t="s">
        <v>71</v>
      </c>
      <c r="E14" s="6" t="s">
        <v>69</v>
      </c>
      <c r="F14" s="39">
        <v>9.9028231E7</v>
      </c>
      <c r="G14" s="6" t="s">
        <v>60</v>
      </c>
    </row>
    <row r="15">
      <c r="A15" s="6" t="s">
        <v>72</v>
      </c>
      <c r="B15" s="7">
        <v>43420.0</v>
      </c>
      <c r="C15" s="8">
        <v>6.27</v>
      </c>
      <c r="D15" s="6" t="s">
        <v>73</v>
      </c>
      <c r="E15" s="6"/>
      <c r="F15" s="6"/>
      <c r="G15" s="6" t="s">
        <v>60</v>
      </c>
    </row>
    <row r="16">
      <c r="A16" s="6" t="s">
        <v>57</v>
      </c>
      <c r="B16" s="14">
        <v>43420.0</v>
      </c>
      <c r="C16" s="8">
        <v>23.64</v>
      </c>
      <c r="D16" s="6" t="s">
        <v>71</v>
      </c>
      <c r="E16" s="6" t="s">
        <v>69</v>
      </c>
      <c r="F16" s="5">
        <v>9.8445582E7</v>
      </c>
      <c r="G16" s="6" t="s">
        <v>60</v>
      </c>
    </row>
    <row r="17">
      <c r="A17" s="6" t="s">
        <v>74</v>
      </c>
      <c r="B17" s="7">
        <v>43419.0</v>
      </c>
      <c r="C17" s="8">
        <v>4.71</v>
      </c>
      <c r="D17" s="6" t="s">
        <v>73</v>
      </c>
      <c r="E17" s="6"/>
      <c r="F17" s="6"/>
      <c r="G17" s="6" t="s">
        <v>60</v>
      </c>
    </row>
    <row r="18">
      <c r="A18" s="6" t="s">
        <v>62</v>
      </c>
      <c r="B18" s="14">
        <v>43419.0</v>
      </c>
      <c r="C18" s="8">
        <v>10.64</v>
      </c>
      <c r="D18" s="6" t="s">
        <v>73</v>
      </c>
      <c r="E18" s="6"/>
      <c r="F18" s="6"/>
      <c r="G18" s="6" t="s">
        <v>60</v>
      </c>
      <c r="H18" s="6"/>
    </row>
    <row r="19">
      <c r="A19" s="6" t="s">
        <v>62</v>
      </c>
      <c r="B19" s="14">
        <v>43419.0</v>
      </c>
      <c r="C19" s="8">
        <v>12.61</v>
      </c>
      <c r="D19" s="6" t="s">
        <v>73</v>
      </c>
      <c r="E19" s="6"/>
      <c r="F19" s="6"/>
      <c r="G19" s="6" t="s">
        <v>60</v>
      </c>
      <c r="H19" s="38"/>
    </row>
    <row r="20">
      <c r="A20" s="6" t="s">
        <v>57</v>
      </c>
      <c r="B20" s="14">
        <v>43419.0</v>
      </c>
      <c r="C20" s="8">
        <v>20.11</v>
      </c>
      <c r="D20" s="6" t="s">
        <v>71</v>
      </c>
      <c r="E20" s="6" t="s">
        <v>69</v>
      </c>
      <c r="F20" s="5">
        <v>9.8445582E7</v>
      </c>
      <c r="G20" s="6" t="s">
        <v>60</v>
      </c>
    </row>
    <row r="21">
      <c r="A21" s="6" t="s">
        <v>64</v>
      </c>
      <c r="B21" s="14">
        <v>43418.0</v>
      </c>
      <c r="C21" s="8">
        <v>66.17</v>
      </c>
      <c r="D21" s="6" t="s">
        <v>71</v>
      </c>
      <c r="E21" s="6" t="s">
        <v>69</v>
      </c>
      <c r="F21" s="5">
        <v>9.8445582E7</v>
      </c>
      <c r="G21" s="6" t="s">
        <v>60</v>
      </c>
      <c r="H21" s="38"/>
    </row>
    <row r="22">
      <c r="A22" s="6" t="s">
        <v>64</v>
      </c>
      <c r="B22" s="14">
        <v>43418.0</v>
      </c>
      <c r="C22" s="8">
        <v>6.22</v>
      </c>
      <c r="D22" s="6" t="s">
        <v>73</v>
      </c>
      <c r="E22" s="6"/>
      <c r="F22" s="6"/>
      <c r="G22" s="6" t="s">
        <v>60</v>
      </c>
      <c r="H22" s="38"/>
    </row>
    <row r="23">
      <c r="H23" s="38"/>
    </row>
    <row r="25">
      <c r="A25" s="6"/>
      <c r="B25" s="14"/>
      <c r="C25" s="8"/>
      <c r="D25" s="6"/>
      <c r="E25" s="6"/>
      <c r="F25" s="6"/>
      <c r="G25" s="6"/>
      <c r="H25" s="6"/>
    </row>
    <row r="27">
      <c r="A27" s="6"/>
      <c r="B27" s="14"/>
      <c r="C27" s="8"/>
      <c r="D27" s="6"/>
      <c r="E27" s="6"/>
      <c r="F27" s="6"/>
      <c r="G27" s="6"/>
      <c r="H27" s="6"/>
    </row>
    <row r="28">
      <c r="H28" s="6"/>
    </row>
    <row r="29">
      <c r="A29" s="6"/>
      <c r="B29" s="14"/>
      <c r="C29" s="8"/>
      <c r="D29" s="6"/>
      <c r="E29" s="6"/>
      <c r="F29" s="6"/>
      <c r="G29" s="6"/>
      <c r="H29" s="6"/>
    </row>
    <row r="30">
      <c r="A30" s="6"/>
      <c r="B30" s="14"/>
      <c r="C30" s="8"/>
      <c r="D30" s="6"/>
      <c r="E30" s="6"/>
      <c r="F30" s="6"/>
      <c r="G30" s="6"/>
      <c r="H30" s="6"/>
    </row>
  </sheetData>
  <mergeCells count="26">
    <mergeCell ref="H2:O2"/>
    <mergeCell ref="H3:O3"/>
    <mergeCell ref="H4:O4"/>
    <mergeCell ref="H5:O5"/>
    <mergeCell ref="H6:O6"/>
    <mergeCell ref="H7:O7"/>
    <mergeCell ref="H8:O8"/>
    <mergeCell ref="H9:O9"/>
    <mergeCell ref="H10:O10"/>
    <mergeCell ref="H11:O11"/>
    <mergeCell ref="H12:O12"/>
    <mergeCell ref="H13:O13"/>
    <mergeCell ref="H14:O14"/>
    <mergeCell ref="H18:O18"/>
    <mergeCell ref="H26:O26"/>
    <mergeCell ref="H27:O27"/>
    <mergeCell ref="H28:O28"/>
    <mergeCell ref="H29:O29"/>
    <mergeCell ref="H30:O30"/>
    <mergeCell ref="H19:O19"/>
    <mergeCell ref="H20:O20"/>
    <mergeCell ref="H21:O21"/>
    <mergeCell ref="H22:O22"/>
    <mergeCell ref="H23:O23"/>
    <mergeCell ref="H24:O24"/>
    <mergeCell ref="H25:O25"/>
  </mergeCells>
  <drawing r:id="rId1"/>
</worksheet>
</file>